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016" activeTab="1"/>
  </bookViews>
  <sheets>
    <sheet name="data" sheetId="1" r:id="rId1"/>
    <sheet name="Repport" sheetId="2" r:id="rId2"/>
    <sheet name="names" sheetId="7" r:id="rId3"/>
  </sheets>
  <calcPr calcId="152511"/>
</workbook>
</file>

<file path=xl/calcChain.xml><?xml version="1.0" encoding="utf-8"?>
<calcChain xmlns="http://schemas.openxmlformats.org/spreadsheetml/2006/main">
  <c r="D7" i="2" l="1"/>
  <c r="C7" i="2"/>
  <c r="B7" i="2"/>
  <c r="C6" i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A5" i="1" l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7" i="1"/>
  <c r="C8" i="1"/>
  <c r="C9" i="1"/>
  <c r="C10" i="1"/>
  <c r="C11" i="1"/>
  <c r="C12" i="1"/>
  <c r="C13" i="1"/>
  <c r="C14" i="1"/>
  <c r="C15" i="1"/>
  <c r="C4" i="1"/>
  <c r="N4" i="1" l="1"/>
  <c r="I4" i="1"/>
  <c r="E7" i="2" s="1"/>
  <c r="K5" i="1" l="1"/>
  <c r="I5" i="1" l="1"/>
  <c r="N5" i="1"/>
  <c r="K6" i="1" l="1"/>
  <c r="I6" i="1" l="1"/>
  <c r="N6" i="1"/>
  <c r="K7" i="1" l="1"/>
  <c r="I7" i="1" l="1"/>
  <c r="N7" i="1"/>
  <c r="K8" i="1" l="1"/>
  <c r="I8" i="1" l="1"/>
  <c r="N8" i="1"/>
  <c r="K9" i="1" l="1"/>
  <c r="I9" i="1" l="1"/>
  <c r="I10" i="1" s="1"/>
  <c r="I11" i="1" s="1"/>
  <c r="I12" i="1" s="1"/>
  <c r="I13" i="1" s="1"/>
  <c r="I14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K15" i="1" l="1"/>
  <c r="N15" i="1" s="1"/>
  <c r="K16" i="1" s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5" i="1"/>
</calcChain>
</file>

<file path=xl/sharedStrings.xml><?xml version="1.0" encoding="utf-8"?>
<sst xmlns="http://schemas.openxmlformats.org/spreadsheetml/2006/main" count="60" uniqueCount="26">
  <si>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</si>
  <si>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</si>
  <si>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</si>
  <si>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</si>
  <si>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</si>
  <si>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</si>
  <si>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</si>
  <si>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</si>
  <si>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</si>
  <si>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</si>
  <si>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</si>
  <si>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</si>
  <si>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</si>
  <si>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</si>
  <si>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</si>
  <si>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</si>
  <si>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</si>
  <si>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</si>
  <si>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</si>
  <si>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</si>
  <si>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</si>
  <si>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</si>
  <si>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</si>
  <si>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>العملاء</t>
  </si>
  <si>
    <t>الكل</t>
  </si>
  <si>
    <t>عند اختيار الكل تظهر جميع الأسماء كلها وامام كل اسم مجموع الكراسي والسعر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</si>
</sst>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4" borderId="0" xfId="0" applyFont="1" applyFill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7</xdr:row>
      <xdr:rowOff>4764</xdr:rowOff>
    </xdr:from>
    <xdr:to>
      <xdr:col>3</xdr:col>
      <xdr:colOff>366712</xdr:colOff>
      <xdr:row>15</xdr:row>
      <xdr:rowOff>61913</xdr:rowOff>
    </xdr:to>
    <xdr:cxnSp macro="">
      <xdr:nvCxnSpPr>
        <xdr:cNvPr id="6" name="Straight Arrow Connector 5"/>
        <xdr:cNvCxnSpPr/>
      </xdr:nvCxnSpPr>
      <xdr:spPr>
        <a:xfrm flipV="1">
          <a:off x="9985490888" y="1271589"/>
          <a:ext cx="2081212" cy="150494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1</xdr:row>
      <xdr:rowOff>9526</xdr:rowOff>
    </xdr:from>
    <xdr:to>
      <xdr:col>3</xdr:col>
      <xdr:colOff>366712</xdr:colOff>
      <xdr:row>15</xdr:row>
      <xdr:rowOff>52388</xdr:rowOff>
    </xdr:to>
    <xdr:cxnSp macro="">
      <xdr:nvCxnSpPr>
        <xdr:cNvPr id="9" name="Straight Arrow Connector 8"/>
        <xdr:cNvCxnSpPr/>
      </xdr:nvCxnSpPr>
      <xdr:spPr>
        <a:xfrm flipV="1">
          <a:off x="9985490888" y="190501"/>
          <a:ext cx="42862" cy="25765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381000</xdr:colOff>
      <xdr:row>8</xdr:row>
      <xdr:rowOff>100015</xdr:rowOff>
    </xdr:from>
    <xdr:to>
      <xdr:col>3</xdr:col>
      <xdr:colOff>385762</xdr:colOff>
      <xdr:row>15</xdr:row>
      <xdr:rowOff>52388</xdr:rowOff>
    </xdr:to>
    <xdr:cxnSp macro="">
      <xdr:nvCxnSpPr>
        <xdr:cNvPr id="5" name="Straight Arrow Connector 4"/>
        <xdr:cNvCxnSpPr/>
      </xdr:nvCxnSpPr>
      <xdr:spPr>
        <a:xfrm flipV="1">
          <a:off x="9985471838" y="1547815"/>
          <a:ext cx="2224087" cy="121919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347663</xdr:colOff>
      <xdr:row>9</xdr:row>
      <xdr:rowOff>109540</xdr:rowOff>
    </xdr:from>
    <xdr:to>
      <xdr:col>3</xdr:col>
      <xdr:colOff>371475</xdr:colOff>
      <xdr:row>15</xdr:row>
      <xdr:rowOff>71438</xdr:rowOff>
    </xdr:to>
    <xdr:cxnSp macro="">
      <xdr:nvCxnSpPr>
        <xdr:cNvPr id="7" name="Straight Arrow Connector 6"/>
        <xdr:cNvCxnSpPr/>
      </xdr:nvCxnSpPr>
      <xdr:spPr>
        <a:xfrm flipV="1">
          <a:off x="9985486125" y="1738315"/>
          <a:ext cx="2243137" cy="104774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342901</xdr:colOff>
      <xdr:row>11</xdr:row>
      <xdr:rowOff>85728</xdr:rowOff>
    </xdr:from>
    <xdr:to>
      <xdr:col>3</xdr:col>
      <xdr:colOff>366712</xdr:colOff>
      <xdr:row>15</xdr:row>
      <xdr:rowOff>47625</xdr:rowOff>
    </xdr:to>
    <xdr:cxnSp macro="">
      <xdr:nvCxnSpPr>
        <xdr:cNvPr id="20" name="Straight Arrow Connector 19"/>
        <xdr:cNvCxnSpPr/>
      </xdr:nvCxnSpPr>
      <xdr:spPr>
        <a:xfrm flipV="1">
          <a:off x="9985490888" y="2076453"/>
          <a:ext cx="2243136" cy="6857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290512</xdr:colOff>
      <xdr:row>12</xdr:row>
      <xdr:rowOff>85728</xdr:rowOff>
    </xdr:from>
    <xdr:to>
      <xdr:col>3</xdr:col>
      <xdr:colOff>381000</xdr:colOff>
      <xdr:row>15</xdr:row>
      <xdr:rowOff>52388</xdr:rowOff>
    </xdr:to>
    <xdr:cxnSp macro="">
      <xdr:nvCxnSpPr>
        <xdr:cNvPr id="21" name="Straight Arrow Connector 20"/>
        <xdr:cNvCxnSpPr/>
      </xdr:nvCxnSpPr>
      <xdr:spPr>
        <a:xfrm flipV="1">
          <a:off x="9985476600" y="2257428"/>
          <a:ext cx="2309813" cy="50958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workbookViewId="0">
      <selection activeCell="G2" sqref="G2"/>
    </sheetView>
  </sheetViews>
  <sheetFormatPr defaultColWidth="7.77734375" defaultRowHeight="14.4" x14ac:dyDescent="0.3"/>
  <cols>
    <col min="1" max="3" width="7.77734375" style="5"/>
    <col min="4" max="4" width="8.44140625" style="11" bestFit="1" customWidth="1"/>
    <col min="5" max="5" width="10.77734375" style="12" bestFit="1" customWidth="1"/>
    <col min="6" max="6" width="9.6640625" style="5" bestFit="1" customWidth="1"/>
    <col min="7" max="8" width="7.77734375" style="5"/>
    <col min="9" max="9" width="8.109375" style="5" bestFit="1" customWidth="1"/>
    <col min="10" max="14" width="7.77734375" style="5"/>
    <col min="15" max="16384" width="7.77734375" style="6"/>
  </cols>
  <sheetData>
    <row r="1" spans="1:14" s="4" customFormat="1" ht="118.5" customHeight="1" x14ac:dyDescent="0.3">
      <c r="D1" s="13" t="s">
        <v>9</v>
      </c>
      <c r="E1" s="12"/>
      <c r="F1" s="15"/>
      <c r="G1" s="15"/>
      <c r="H1" s="15"/>
      <c r="I1" s="15"/>
      <c r="J1" s="5"/>
      <c r="K1" s="15"/>
      <c r="L1" s="15"/>
      <c r="M1" s="15"/>
      <c r="N1" s="15"/>
    </row>
    <row r="2" spans="1:14" x14ac:dyDescent="0.3">
      <c r="E2" s="12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>
        <f>IF(E4=Repport!$B$3,1,"")</f>
        <v>1</v>
      </c>
      <c r="B4" s="5" t="str">
        <f>IF(E4=Repport!$B$4,1,"")</f>
        <v/>
      </c>
      <c r="C4" s="5">
        <f>IF(AND(E4&gt;=Repport!$B$3,E4&lt;=Repport!$B$4),1,"")</f>
        <v>1</v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 t="str">
        <f>IF(AND(E5&gt;=Repport!$B$3,E5&lt;=Repport!$B$4),1,"")</f>
        <v/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 t="str">
        <f>IF(AND(E6&gt;=Repport!$B$3,E6&lt;=Repport!$B$4),1,"")</f>
        <v/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 t="str">
        <f>IF(AND(E7&gt;=Repport!$B$3,E7&lt;=Repport!$B$4),1,"")</f>
        <v/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 t="str">
        <f>IF(AND(E8&gt;=Repport!$B$3,E8&lt;=Repport!$B$4),1,"")</f>
        <v/>
      </c>
      <c r="D8" s="8" t="s">
        <v>10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 t="str">
        <f>IF(AND(E9&gt;=Repport!$B$3,E9&lt;=Repport!$B$4),1,"")</f>
        <v/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 t="str">
        <f>IF(AND(E10&gt;=Repport!$B$3,E10&lt;=Repport!$B$4),1,"")</f>
        <v/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 t="str">
        <f>IF(AND(E11&gt;=Repport!$B$3,E11&lt;=Repport!$B$4),1,"")</f>
        <v/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 t="str">
        <f>IF(AND(E13&gt;=Repport!$B$3,E13&lt;=Repport!$B$4),1,"")</f>
        <v/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 t="str">
        <f>IF(AND(E14&gt;=Repport!$B$3,E14&lt;=Repport!$B$4),1,"")</f>
        <v/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 t="str">
        <f>IF(AND(E15&gt;=Repport!$B$3,E15&lt;=Repport!$B$4),1,"")</f>
        <v/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2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2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2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2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2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2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2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2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2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2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2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2">
        <v>42777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2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2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2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zoomScale="115" zoomScaleNormal="115" workbookViewId="0">
      <selection activeCell="M5" sqref="M5"/>
    </sheetView>
  </sheetViews>
  <sheetFormatPr defaultRowHeight="14.4" x14ac:dyDescent="0.3"/>
  <cols>
    <col min="1" max="1" width="9.44140625" bestFit="1" customWidth="1"/>
    <col min="2" max="2" width="14" bestFit="1" customWidth="1"/>
  </cols>
  <sheetData>
    <row r="1" spans="1:12" x14ac:dyDescent="0.3">
      <c r="A1" t="s">
        <v>4</v>
      </c>
      <c r="C1" s="10" t="s">
        <v>9</v>
      </c>
      <c r="D1" s="10" t="s">
        <v>10</v>
      </c>
      <c r="E1" s="10"/>
    </row>
    <row r="2" spans="1:12" x14ac:dyDescent="0.3">
      <c r="A2" s="10" t="s">
        <v>7</v>
      </c>
    </row>
    <row r="3" spans="1:12" x14ac:dyDescent="0.3">
      <c r="A3" s="2" t="s">
        <v>5</v>
      </c>
      <c r="B3" s="3">
        <v>42677</v>
      </c>
      <c r="G3" s="16"/>
      <c r="H3" s="16"/>
      <c r="I3" s="16"/>
      <c r="J3" s="16"/>
      <c r="K3" s="16"/>
      <c r="L3" s="16"/>
    </row>
    <row r="4" spans="1:12" x14ac:dyDescent="0.3">
      <c r="A4" s="2" t="s">
        <v>6</v>
      </c>
      <c r="B4" s="3">
        <v>42678</v>
      </c>
      <c r="G4" s="16"/>
      <c r="H4" s="16"/>
      <c r="I4" s="16"/>
      <c r="J4" s="16"/>
      <c r="K4" s="16"/>
      <c r="L4" s="16"/>
    </row>
    <row r="5" spans="1:12" x14ac:dyDescent="0.3">
      <c r="B5" s="1"/>
      <c r="G5" s="16"/>
      <c r="H5" s="16"/>
      <c r="I5" s="16"/>
      <c r="J5" s="16"/>
      <c r="K5" s="16"/>
      <c r="L5" s="16"/>
    </row>
    <row r="6" spans="1:12" x14ac:dyDescent="0.3">
      <c r="B6" s="8" t="s">
        <v>22</v>
      </c>
      <c r="C6" s="8" t="s">
        <v>20</v>
      </c>
      <c r="D6" s="9" t="s">
        <v>2</v>
      </c>
      <c r="E6" s="9" t="s">
        <v>3</v>
      </c>
      <c r="G6" s="16"/>
      <c r="H6" s="16"/>
      <c r="I6" s="16"/>
      <c r="J6" s="16"/>
      <c r="K6" s="16"/>
      <c r="L6" s="16"/>
    </row>
    <row r="7" spans="1:12" x14ac:dyDescent="0.3">
      <c r="A7" s="17"/>
      <c r="B7" s="17">
        <f>IF($D$1="الكل",SUMIFS(data!F$4:F$3000,data!$E$4:$E$3000,"&gt;="&amp;$B$3,data!$E$4:$E$3000,"&lt;="&amp;$B$4),SUMIFS(data!F$4:F$3000,data!$E$4:$E$3000,"&gt;="&amp;$B$3,data!$E$4:$E$3000,"&lt;="&amp;$B$4,data!$D$4:$D$3000,$D$1))</f>
        <v>2</v>
      </c>
      <c r="C7" s="17">
        <f>IF($D$1="الكل",SUMIFS(data!G$4:G$3000,data!$E$4:$E$3000,"&gt;="&amp;$B$3,data!$E$4:$E$3000,"&lt;="&amp;$B$4),SUMIFS(data!G$4:G$3000,data!$E$4:$E$3000,"&gt;="&amp;$B$3,data!$E$4:$E$3000,"&lt;="&amp;$B$4,data!$D$4:$D$3000,$D$1))</f>
        <v>350</v>
      </c>
      <c r="D7" s="17">
        <f>IF($D$1="الكل",SUMIFS(data!H$4:H$3000,data!$E$4:$E$3000,"&gt;="&amp;$B$3,data!$E$4:$E$3000,"&lt;="&amp;$B$4),SUMIFS(data!H$4:H$3000,data!$E$4:$E$3000,"&gt;="&amp;$B$3,data!$E$4:$E$3000,"&lt;="&amp;$B$4,data!$D$4:$D$3000,$D$1))</f>
        <v>7</v>
      </c>
      <c r="E7" s="17">
        <f>IF($D$1="الكل",SUMIFS(data!I$4:I$3000,data!$E$4:$E$3000,"&gt;="&amp;$B$3,data!$E$4:$E$3000,"&lt;="&amp;$B$4),SUMIFS(data!I$4:I$3000,data!$E$4:$E$3000,"&gt;="&amp;$B$3,data!$E$4:$E$3000,"&lt;="&amp;$B$4,data!$D$4:$D$3000,$D$1))</f>
        <v>345</v>
      </c>
    </row>
    <row r="8" spans="1:12" x14ac:dyDescent="0.3">
      <c r="A8" s="17"/>
      <c r="B8" s="17"/>
      <c r="C8" s="17"/>
      <c r="D8" s="17"/>
      <c r="E8" s="17"/>
    </row>
    <row r="9" spans="1:12" x14ac:dyDescent="0.3">
      <c r="A9" s="17"/>
      <c r="B9" s="17"/>
      <c r="C9" s="17"/>
      <c r="D9" s="17"/>
      <c r="E9" s="17"/>
    </row>
    <row r="10" spans="1:12" x14ac:dyDescent="0.3">
      <c r="A10" s="17"/>
      <c r="B10" s="17"/>
      <c r="C10" s="17"/>
      <c r="D10" s="17"/>
      <c r="E10" s="17"/>
    </row>
    <row r="11" spans="1:12" x14ac:dyDescent="0.3">
      <c r="A11" s="17"/>
      <c r="B11" s="17"/>
      <c r="C11" s="17"/>
      <c r="D11" s="17"/>
      <c r="E11" s="17"/>
    </row>
    <row r="12" spans="1:12" x14ac:dyDescent="0.3">
      <c r="A12" s="17"/>
      <c r="B12" s="17"/>
      <c r="C12" s="17"/>
      <c r="D12" s="17"/>
      <c r="E12" s="17"/>
    </row>
    <row r="13" spans="1:12" x14ac:dyDescent="0.3">
      <c r="A13" s="17"/>
      <c r="B13" s="17"/>
      <c r="C13" s="17"/>
      <c r="D13" s="17"/>
      <c r="E13" s="17"/>
    </row>
    <row r="15" spans="1:12" x14ac:dyDescent="0.3">
      <c r="F15" s="16"/>
      <c r="G15" s="16"/>
      <c r="H15" s="16"/>
      <c r="I15" s="16"/>
      <c r="J15" s="16"/>
      <c r="K15" s="16"/>
      <c r="L15" s="16"/>
    </row>
    <row r="16" spans="1:12" x14ac:dyDescent="0.3">
      <c r="B16" s="18" t="s">
        <v>25</v>
      </c>
      <c r="C16" s="18"/>
      <c r="D16" s="18"/>
      <c r="E16" s="18"/>
      <c r="F16" s="16"/>
      <c r="G16" s="16"/>
      <c r="H16" s="16"/>
      <c r="I16" s="16"/>
      <c r="J16" s="16"/>
      <c r="K16" s="16"/>
      <c r="L16" s="16"/>
    </row>
    <row r="17" spans="2:12" x14ac:dyDescent="0.3">
      <c r="B17" s="18"/>
      <c r="C17" s="18"/>
      <c r="D17" s="18"/>
      <c r="E17" s="18"/>
      <c r="F17" s="16"/>
      <c r="G17" s="16"/>
      <c r="H17" s="16"/>
      <c r="I17" s="16"/>
      <c r="J17" s="16"/>
      <c r="K17" s="16"/>
      <c r="L17" s="16"/>
    </row>
    <row r="18" spans="2:12" x14ac:dyDescent="0.3">
      <c r="B18" s="18"/>
      <c r="C18" s="18"/>
      <c r="D18" s="18"/>
      <c r="E18" s="18"/>
      <c r="F18" s="16"/>
      <c r="G18" s="16"/>
      <c r="H18" s="16"/>
      <c r="I18" s="16"/>
      <c r="J18" s="16"/>
      <c r="K18" s="16"/>
      <c r="L18" s="16"/>
    </row>
    <row r="19" spans="2:12" x14ac:dyDescent="0.3">
      <c r="B19" s="18"/>
      <c r="C19" s="18"/>
      <c r="D19" s="18"/>
      <c r="E19" s="18"/>
    </row>
    <row r="20" spans="2:12" x14ac:dyDescent="0.3">
      <c r="B20" s="18"/>
      <c r="C20" s="18"/>
      <c r="D20" s="18"/>
      <c r="E20" s="18"/>
    </row>
    <row r="21" spans="2:12" x14ac:dyDescent="0.3">
      <c r="B21" s="18"/>
      <c r="C21" s="18"/>
      <c r="D21" s="18"/>
      <c r="E21" s="18"/>
    </row>
  </sheetData>
  <mergeCells count="1">
    <mergeCell ref="B16:E21"/>
  </mergeCells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names!$A$2:$A$12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L7" sqref="L7"/>
    </sheetView>
  </sheetViews>
  <sheetFormatPr defaultRowHeight="14.4" x14ac:dyDescent="0.3"/>
  <sheetData>
    <row r="1" spans="1:1" x14ac:dyDescent="0.3">
      <c r="A1" t="s">
        <v>23</v>
      </c>
    </row>
    <row r="2" spans="1:1" x14ac:dyDescent="0.3">
      <c r="A2" s="14" t="s">
        <v>24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2017-02-13T20:25:13Z</dcterms:modified>
</cp:coreProperties>
</file>